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280" windowHeight="12888"/>
  </bookViews>
  <sheets>
    <sheet name="Sheet1" sheetId="2" r:id="rId1"/>
  </sheets>
  <definedNames>
    <definedName name="_xlnm.Print_Titles" localSheetId="0">Sheet1!$2:$3</definedName>
    <definedName name="_xlnm._FilterDatabase" localSheetId="0" hidden="1">Sheet1!$A$1:$Q$31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<sst xmlns="http://schemas.openxmlformats.org/spreadsheetml/2006/main" count="58" uniqueCount="51">
  <si>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附件1</t>
  </si>
  <si>
    <t>2026年湖南农业大学教学改革研究项目推荐指标分配表</t>
  </si>
  <si>
    <t>序号</t>
  </si>
  <si>
    <t>学院名称</t>
  </si>
  <si>
    <t>普通教育</t>
  </si>
  <si>
    <t>课程思政</t>
  </si>
  <si>
    <t>基础学科</t>
  </si>
  <si>
    <t>人工智能+</t>
  </si>
  <si>
    <t>湘江卓越工程师学院</t>
  </si>
  <si>
    <t>哲学社会科学原创性教材</t>
  </si>
  <si>
    <t>产教融合</t>
  </si>
  <si>
    <t>劳动教育</t>
  </si>
  <si>
    <t>继续教育</t>
  </si>
  <si>
    <t>图书馆</t>
  </si>
  <si>
    <t>公共英语</t>
  </si>
  <si>
    <t>人工智能赋能课程教材研究专项</t>
  </si>
  <si>
    <t>奖惩指标</t>
  </si>
  <si>
    <t>指标折算合计</t>
  </si>
  <si>
    <t>备注</t>
  </si>
  <si>
    <t xml:space="preserve">农学院 </t>
  </si>
  <si>
    <t>2025年省级结题未通过2项，核减普通教育指标2项。</t>
  </si>
  <si>
    <t xml:space="preserve">园艺学院 </t>
  </si>
  <si>
    <t xml:space="preserve">植物保护学院 </t>
  </si>
  <si>
    <t xml:space="preserve">生物科学技术学院 </t>
  </si>
  <si>
    <t xml:space="preserve">资源学院 </t>
  </si>
  <si>
    <t xml:space="preserve">环境与生态学院 </t>
  </si>
  <si>
    <t xml:space="preserve">动物科学技术学院 </t>
  </si>
  <si>
    <t>2025年省级结题未通过1项，核减普通教育指标1项。</t>
  </si>
  <si>
    <t xml:space="preserve">动物医学院 </t>
  </si>
  <si>
    <t>2025年省级结题优秀1项，增加普通教育指标1项。</t>
  </si>
  <si>
    <t xml:space="preserve">水产学院 </t>
  </si>
  <si>
    <t xml:space="preserve">食品科学技术学院 </t>
  </si>
  <si>
    <t xml:space="preserve">机电工程学院 </t>
  </si>
  <si>
    <t xml:space="preserve">信息与智能科学技术学院 </t>
  </si>
  <si>
    <t>2025年省级结题未通过1项，核减普通教育指标1项；2025年省级结题优秀1项，增加普通教育指标1项。</t>
  </si>
  <si>
    <t xml:space="preserve">化学与材料科学学院 </t>
  </si>
  <si>
    <t xml:space="preserve">水利与土木工程学院 </t>
  </si>
  <si>
    <t xml:space="preserve">风景园林与艺术设计学院 </t>
  </si>
  <si>
    <t>2025年省级结题未通过1项，核减普通教育指标1项；2025年省级结题优秀2项，增加普通教育指标2项。</t>
  </si>
  <si>
    <t xml:space="preserve">马克思主义学院 </t>
  </si>
  <si>
    <t xml:space="preserve">经济学院 </t>
  </si>
  <si>
    <t xml:space="preserve">公共管理与法学学院 </t>
  </si>
  <si>
    <t xml:space="preserve">商学院 </t>
  </si>
  <si>
    <t xml:space="preserve">教育学院 </t>
  </si>
  <si>
    <t xml:space="preserve">人文与外语学院 </t>
  </si>
  <si>
    <t xml:space="preserve">体育学院 </t>
  </si>
  <si>
    <t>继续教育学院</t>
  </si>
  <si>
    <t>卓越工程师学院</t>
  </si>
  <si>
    <t>学生工作部</t>
  </si>
  <si>
    <t>总计</t>
  </si>
  <si>
    <t>备注：
1.普通教育项目指标分配按教职工人数占比40%，一流专业建设点占比30%，近3年教改项目立项情况占比10%，入选“十四五”规划教材数占比10%，一流本科课程占比10%，求和后乘总分配指标数进行分配。其中国家级一流专业建设点、一流本科课程按1:2折算为省级。分配指标计算结果按四舍五入方式核算，不足0.5部分折算为0个指标，超过0.5（含）折算为1个指标。
2.普通教育项目申报指标综合考虑各单位近年结题情况进行核算，奖惩项目指标纳入普通教育项目计算。
3.课程思政、基础学科、人工智能+、产教融合项目各学院可申报1项。
4.职能部门、群团组织、直属单位职工数在20人（含20人）以内的，申报项目数为1项；职工数在21人及以上的，申报项目数为2项；申报类型可结合单位工作实际任选。
5.各类型项目不得互通，学院提交推荐项目类型应严格控制在各类型指标限额内。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</si>
</sst>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b/>
      <sz val="16"/>
      <color indexed="8"/>
      <name val="仿宋_GB2312"/>
      <charset val="134"/>
    </font>
    <font>
      <b/>
      <sz val="16"/>
      <name val="仿宋_GB2312"/>
      <charset val="134"/>
    </font>
    <font>
      <b/>
      <sz val="11"/>
      <name val="仿宋_GB2312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workbookViewId="0">
      <pane ySplit="3" topLeftCell="A4" activePane="bottomLeft" state="frozen"/>
      <selection/>
      <selection pane="bottomLeft" activeCell="Q1" sqref="Q$1:Q$1048576"/>
    </sheetView>
  </sheetViews>
  <sheetFormatPr defaultColWidth="9" defaultRowHeight="14.4"/>
  <cols>
    <col min="1" max="1" width="4.11111111111111" style="3" customWidth="1"/>
    <col min="2" max="2" width="22.7777777777778" style="2" customWidth="1"/>
    <col min="3" max="5" width="5" style="2" customWidth="1"/>
    <col min="6" max="6" width="6.11111111111111" style="2" customWidth="1"/>
    <col min="7" max="7" width="11.3333333333333" style="2" customWidth="1"/>
    <col min="8" max="8" width="13.4444444444444" style="2" customWidth="1"/>
    <col min="9" max="10" width="6" style="2" customWidth="1"/>
    <col min="11" max="11" width="5.88888888888889" style="2" customWidth="1"/>
    <col min="12" max="13" width="5" style="2" customWidth="1"/>
    <col min="14" max="14" width="17.3333333333333" style="2" customWidth="1"/>
    <col min="15" max="15" width="5" style="2" customWidth="1"/>
    <col min="16" max="16" width="8.33333333333333" style="4" customWidth="1"/>
    <col min="17" max="17" width="38.1388888888889" style="5" customWidth="1"/>
    <col min="18" max="16384" width="9" style="2"/>
  </cols>
  <sheetData>
    <row r="1" spans="1:17">
      <c r="A1" s="6" t="s">
        <v>0</v>
      </c>
    </row>
    <row r="2" ht="25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="1" customFormat="1" ht="29" customHeight="1" spans="1:17">
      <c r="A3" s="9" t="s">
        <v>2</v>
      </c>
      <c r="B3" s="10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4" t="s">
        <v>13</v>
      </c>
      <c r="M3" s="15" t="s">
        <v>14</v>
      </c>
      <c r="N3" s="16" t="s">
        <v>15</v>
      </c>
      <c r="O3" s="17" t="s">
        <v>16</v>
      </c>
      <c r="P3" s="18" t="s">
        <v>17</v>
      </c>
      <c r="Q3" s="19" t="s">
        <v>18</v>
      </c>
    </row>
    <row r="4" s="2" customFormat="1" ht="28.8" spans="1:17">
      <c r="A4" s="20">
        <v>1</v>
      </c>
      <c r="B4" s="21" t="s">
        <v>19</v>
      </c>
      <c r="C4" s="22">
        <v>4</v>
      </c>
      <c r="D4" s="23">
        <v>1</v>
      </c>
      <c r="E4" s="23">
        <v>1</v>
      </c>
      <c r="F4" s="23">
        <v>1</v>
      </c>
      <c r="G4" s="23"/>
      <c r="H4" s="23"/>
      <c r="I4" s="24">
        <v>1</v>
      </c>
      <c r="J4" s="23"/>
      <c r="K4" s="23"/>
      <c r="L4" s="23"/>
      <c r="M4" s="21"/>
      <c r="N4" s="25"/>
      <c r="O4" s="26">
        <v>-2</v>
      </c>
      <c r="P4" s="18">
        <f>SUM(C4:N4)</f>
        <v>8</v>
      </c>
      <c r="Q4" s="27" t="s">
        <v>20</v>
      </c>
    </row>
    <row r="5" s="2" customFormat="1" ht="26" customHeight="1" spans="1:17">
      <c r="A5" s="20">
        <v>2</v>
      </c>
      <c r="B5" s="21" t="s">
        <v>21</v>
      </c>
      <c r="C5" s="22">
        <v>7</v>
      </c>
      <c r="D5" s="23">
        <v>1</v>
      </c>
      <c r="E5" s="23">
        <v>1</v>
      </c>
      <c r="F5" s="23">
        <v>1</v>
      </c>
      <c r="G5" s="23"/>
      <c r="H5" s="23"/>
      <c r="I5" s="24">
        <v>1</v>
      </c>
      <c r="J5" s="23"/>
      <c r="K5" s="23"/>
      <c r="L5" s="23"/>
      <c r="M5" s="21"/>
      <c r="N5" s="25"/>
      <c r="O5" s="26"/>
      <c r="P5" s="18">
        <f t="shared" ref="P5:P30" si="0">SUM(C5:N5)</f>
        <v>11</v>
      </c>
      <c r="Q5" s="27"/>
    </row>
    <row r="6" s="2" customFormat="1" ht="28" customHeight="1" spans="1:17">
      <c r="A6" s="20">
        <v>3</v>
      </c>
      <c r="B6" s="21" t="s">
        <v>22</v>
      </c>
      <c r="C6" s="22">
        <v>2</v>
      </c>
      <c r="D6" s="23">
        <v>1</v>
      </c>
      <c r="E6" s="23">
        <v>1</v>
      </c>
      <c r="F6" s="23">
        <v>1</v>
      </c>
      <c r="G6" s="23"/>
      <c r="H6" s="23"/>
      <c r="I6" s="24">
        <v>1</v>
      </c>
      <c r="J6" s="23"/>
      <c r="K6" s="23"/>
      <c r="L6" s="23"/>
      <c r="M6" s="21"/>
      <c r="N6" s="25"/>
      <c r="O6" s="26">
        <v>-2</v>
      </c>
      <c r="P6" s="18">
        <f t="shared" si="0"/>
        <v>6</v>
      </c>
      <c r="Q6" s="28" t="s">
        <v>20</v>
      </c>
    </row>
    <row r="7" s="2" customFormat="1" ht="30" customHeight="1" spans="1:17">
      <c r="A7" s="20">
        <v>4</v>
      </c>
      <c r="B7" s="21" t="s">
        <v>23</v>
      </c>
      <c r="C7" s="22">
        <v>5</v>
      </c>
      <c r="D7" s="23">
        <v>1</v>
      </c>
      <c r="E7" s="23">
        <v>1</v>
      </c>
      <c r="F7" s="23">
        <v>1</v>
      </c>
      <c r="G7" s="23"/>
      <c r="H7" s="23"/>
      <c r="I7" s="24">
        <v>1</v>
      </c>
      <c r="J7" s="23"/>
      <c r="K7" s="23"/>
      <c r="L7" s="23"/>
      <c r="M7" s="21"/>
      <c r="N7" s="25">
        <v>1</v>
      </c>
      <c r="O7" s="26"/>
      <c r="P7" s="18">
        <f t="shared" si="0"/>
        <v>10</v>
      </c>
      <c r="Q7" s="28"/>
    </row>
    <row r="8" s="2" customFormat="1" ht="24" customHeight="1" spans="1:17">
      <c r="A8" s="20">
        <v>5</v>
      </c>
      <c r="B8" s="21" t="s">
        <v>24</v>
      </c>
      <c r="C8" s="22">
        <v>3</v>
      </c>
      <c r="D8" s="23">
        <v>1</v>
      </c>
      <c r="E8" s="23">
        <v>1</v>
      </c>
      <c r="F8" s="23">
        <v>1</v>
      </c>
      <c r="G8" s="23"/>
      <c r="H8" s="23"/>
      <c r="I8" s="24">
        <v>1</v>
      </c>
      <c r="J8" s="23"/>
      <c r="K8" s="23"/>
      <c r="L8" s="23"/>
      <c r="M8" s="21"/>
      <c r="N8" s="25"/>
      <c r="O8" s="26"/>
      <c r="P8" s="18">
        <f t="shared" si="0"/>
        <v>7</v>
      </c>
      <c r="Q8" s="29"/>
    </row>
    <row r="9" s="2" customFormat="1" ht="24" customHeight="1" spans="1:17">
      <c r="A9" s="20">
        <v>6</v>
      </c>
      <c r="B9" s="21" t="s">
        <v>25</v>
      </c>
      <c r="C9" s="22">
        <v>2</v>
      </c>
      <c r="D9" s="23">
        <v>1</v>
      </c>
      <c r="E9" s="23">
        <v>1</v>
      </c>
      <c r="F9" s="23">
        <v>1</v>
      </c>
      <c r="G9" s="23"/>
      <c r="H9" s="23"/>
      <c r="I9" s="24">
        <v>1</v>
      </c>
      <c r="J9" s="23"/>
      <c r="K9" s="23"/>
      <c r="L9" s="23"/>
      <c r="M9" s="21"/>
      <c r="N9" s="25"/>
      <c r="O9" s="26"/>
      <c r="P9" s="18">
        <f t="shared" si="0"/>
        <v>6</v>
      </c>
      <c r="Q9" s="27"/>
    </row>
    <row r="10" s="2" customFormat="1" ht="27" customHeight="1" spans="1:17">
      <c r="A10" s="20">
        <v>7</v>
      </c>
      <c r="B10" s="21" t="s">
        <v>26</v>
      </c>
      <c r="C10" s="22">
        <v>2</v>
      </c>
      <c r="D10" s="23">
        <v>1</v>
      </c>
      <c r="E10" s="23">
        <v>1</v>
      </c>
      <c r="F10" s="23">
        <v>1</v>
      </c>
      <c r="G10" s="23"/>
      <c r="H10" s="23"/>
      <c r="I10" s="24">
        <v>1</v>
      </c>
      <c r="J10" s="23"/>
      <c r="K10" s="23"/>
      <c r="L10" s="23"/>
      <c r="M10" s="21"/>
      <c r="N10" s="25"/>
      <c r="O10" s="26">
        <v>-1</v>
      </c>
      <c r="P10" s="18">
        <f t="shared" si="0"/>
        <v>6</v>
      </c>
      <c r="Q10" s="28" t="s">
        <v>27</v>
      </c>
    </row>
    <row r="11" s="2" customFormat="1" ht="29" customHeight="1" spans="1:17">
      <c r="A11" s="20">
        <v>8</v>
      </c>
      <c r="B11" s="21" t="s">
        <v>28</v>
      </c>
      <c r="C11" s="22">
        <v>4</v>
      </c>
      <c r="D11" s="23">
        <v>1</v>
      </c>
      <c r="E11" s="23">
        <v>1</v>
      </c>
      <c r="F11" s="23">
        <v>1</v>
      </c>
      <c r="G11" s="23"/>
      <c r="H11" s="23"/>
      <c r="I11" s="24">
        <v>1</v>
      </c>
      <c r="J11" s="23"/>
      <c r="K11" s="23"/>
      <c r="L11" s="23"/>
      <c r="M11" s="21"/>
      <c r="N11" s="25"/>
      <c r="O11" s="26">
        <v>1</v>
      </c>
      <c r="P11" s="18">
        <f t="shared" si="0"/>
        <v>8</v>
      </c>
      <c r="Q11" s="27" t="s">
        <v>29</v>
      </c>
    </row>
    <row r="12" s="2" customFormat="1" ht="24" customHeight="1" spans="1:17">
      <c r="A12" s="20">
        <v>9</v>
      </c>
      <c r="B12" s="21" t="s">
        <v>30</v>
      </c>
      <c r="C12" s="22">
        <v>2</v>
      </c>
      <c r="D12" s="23">
        <v>1</v>
      </c>
      <c r="E12" s="23">
        <v>1</v>
      </c>
      <c r="F12" s="23">
        <v>1</v>
      </c>
      <c r="G12" s="23"/>
      <c r="H12" s="23"/>
      <c r="I12" s="24">
        <v>1</v>
      </c>
      <c r="J12" s="23"/>
      <c r="K12" s="23"/>
      <c r="L12" s="23"/>
      <c r="M12" s="21"/>
      <c r="N12" s="25"/>
      <c r="O12" s="26"/>
      <c r="P12" s="18">
        <f t="shared" si="0"/>
        <v>6</v>
      </c>
      <c r="Q12" s="29"/>
    </row>
    <row r="13" s="2" customFormat="1" ht="24" customHeight="1" spans="1:17">
      <c r="A13" s="20">
        <v>10</v>
      </c>
      <c r="B13" s="21" t="s">
        <v>31</v>
      </c>
      <c r="C13" s="22">
        <v>3</v>
      </c>
      <c r="D13" s="23">
        <v>1</v>
      </c>
      <c r="E13" s="23">
        <v>1</v>
      </c>
      <c r="F13" s="23">
        <v>1</v>
      </c>
      <c r="G13" s="23"/>
      <c r="H13" s="23"/>
      <c r="I13" s="24">
        <v>1</v>
      </c>
      <c r="J13" s="23"/>
      <c r="K13" s="23"/>
      <c r="L13" s="23"/>
      <c r="M13" s="21"/>
      <c r="N13" s="25"/>
      <c r="O13" s="26"/>
      <c r="P13" s="18">
        <f t="shared" si="0"/>
        <v>7</v>
      </c>
      <c r="Q13" s="29"/>
    </row>
    <row r="14" s="2" customFormat="1" ht="26" customHeight="1" spans="1:17">
      <c r="A14" s="20">
        <v>11</v>
      </c>
      <c r="B14" s="21" t="s">
        <v>32</v>
      </c>
      <c r="C14" s="22">
        <v>4</v>
      </c>
      <c r="D14" s="23">
        <v>1</v>
      </c>
      <c r="E14" s="23">
        <v>1</v>
      </c>
      <c r="F14" s="23">
        <v>1</v>
      </c>
      <c r="G14" s="23"/>
      <c r="H14" s="23"/>
      <c r="I14" s="24">
        <v>1</v>
      </c>
      <c r="J14" s="23"/>
      <c r="K14" s="23"/>
      <c r="L14" s="23"/>
      <c r="M14" s="21"/>
      <c r="N14" s="25"/>
      <c r="O14" s="26"/>
      <c r="P14" s="18">
        <f t="shared" si="0"/>
        <v>8</v>
      </c>
      <c r="Q14" s="27"/>
    </row>
    <row r="15" s="2" customFormat="1" ht="40" customHeight="1" spans="1:17">
      <c r="A15" s="20">
        <v>12</v>
      </c>
      <c r="B15" s="21" t="s">
        <v>33</v>
      </c>
      <c r="C15" s="22">
        <v>4</v>
      </c>
      <c r="D15" s="23">
        <v>1</v>
      </c>
      <c r="E15" s="23">
        <v>1</v>
      </c>
      <c r="F15" s="23">
        <v>1</v>
      </c>
      <c r="G15" s="23"/>
      <c r="H15" s="23"/>
      <c r="I15" s="24">
        <v>1</v>
      </c>
      <c r="J15" s="23"/>
      <c r="K15" s="23"/>
      <c r="L15" s="23"/>
      <c r="M15" s="21"/>
      <c r="N15" s="25">
        <v>2</v>
      </c>
      <c r="O15" s="26">
        <v>0</v>
      </c>
      <c r="P15" s="18">
        <f t="shared" si="0"/>
        <v>10</v>
      </c>
      <c r="Q15" s="28" t="s">
        <v>34</v>
      </c>
    </row>
    <row r="16" s="2" customFormat="1" ht="24" customHeight="1" spans="1:17">
      <c r="A16" s="20">
        <v>13</v>
      </c>
      <c r="B16" s="21" t="s">
        <v>35</v>
      </c>
      <c r="C16" s="22">
        <v>4</v>
      </c>
      <c r="D16" s="23">
        <v>1</v>
      </c>
      <c r="E16" s="23">
        <v>1</v>
      </c>
      <c r="F16" s="23">
        <v>1</v>
      </c>
      <c r="G16" s="23"/>
      <c r="H16" s="23"/>
      <c r="I16" s="24">
        <v>1</v>
      </c>
      <c r="J16" s="23"/>
      <c r="K16" s="23"/>
      <c r="L16" s="23"/>
      <c r="M16" s="21"/>
      <c r="N16" s="25">
        <v>2</v>
      </c>
      <c r="O16" s="26"/>
      <c r="P16" s="18">
        <f t="shared" si="0"/>
        <v>10</v>
      </c>
      <c r="Q16" s="29"/>
    </row>
    <row r="17" s="2" customFormat="1" ht="24" customHeight="1" spans="1:17">
      <c r="A17" s="20">
        <v>14</v>
      </c>
      <c r="B17" s="21" t="s">
        <v>36</v>
      </c>
      <c r="C17" s="22">
        <v>2</v>
      </c>
      <c r="D17" s="23">
        <v>1</v>
      </c>
      <c r="E17" s="23">
        <v>1</v>
      </c>
      <c r="F17" s="23">
        <v>1</v>
      </c>
      <c r="G17" s="23"/>
      <c r="H17" s="23"/>
      <c r="I17" s="24">
        <v>1</v>
      </c>
      <c r="J17" s="23"/>
      <c r="K17" s="23"/>
      <c r="L17" s="23"/>
      <c r="M17" s="21"/>
      <c r="N17" s="25"/>
      <c r="O17" s="26"/>
      <c r="P17" s="18">
        <f t="shared" si="0"/>
        <v>6</v>
      </c>
      <c r="Q17" s="29"/>
    </row>
    <row r="18" s="2" customFormat="1" ht="42" customHeight="1" spans="1:17">
      <c r="A18" s="20">
        <v>15</v>
      </c>
      <c r="B18" s="21" t="s">
        <v>37</v>
      </c>
      <c r="C18" s="22">
        <v>5</v>
      </c>
      <c r="D18" s="23">
        <v>1</v>
      </c>
      <c r="E18" s="23">
        <v>1</v>
      </c>
      <c r="F18" s="23">
        <v>1</v>
      </c>
      <c r="G18" s="23"/>
      <c r="H18" s="23"/>
      <c r="I18" s="24">
        <v>1</v>
      </c>
      <c r="J18" s="23"/>
      <c r="K18" s="23"/>
      <c r="L18" s="23"/>
      <c r="M18" s="21"/>
      <c r="N18" s="25"/>
      <c r="O18" s="26">
        <v>1</v>
      </c>
      <c r="P18" s="18">
        <f t="shared" si="0"/>
        <v>9</v>
      </c>
      <c r="Q18" s="28" t="s">
        <v>38</v>
      </c>
    </row>
    <row r="19" s="2" customFormat="1" ht="28.8" spans="1:17">
      <c r="A19" s="20">
        <v>16</v>
      </c>
      <c r="B19" s="21" t="s">
        <v>39</v>
      </c>
      <c r="C19" s="22">
        <v>3</v>
      </c>
      <c r="D19" s="23">
        <v>1</v>
      </c>
      <c r="E19" s="23">
        <v>1</v>
      </c>
      <c r="F19" s="23">
        <v>1</v>
      </c>
      <c r="G19" s="23"/>
      <c r="H19" s="23">
        <v>1</v>
      </c>
      <c r="I19" s="24">
        <v>1</v>
      </c>
      <c r="J19" s="23"/>
      <c r="K19" s="23"/>
      <c r="L19" s="23"/>
      <c r="M19" s="21"/>
      <c r="N19" s="25"/>
      <c r="O19" s="26">
        <v>1</v>
      </c>
      <c r="P19" s="18">
        <f t="shared" si="0"/>
        <v>8</v>
      </c>
      <c r="Q19" s="27" t="s">
        <v>29</v>
      </c>
    </row>
    <row r="20" s="2" customFormat="1" ht="28" customHeight="1" spans="1:17">
      <c r="A20" s="20">
        <v>17</v>
      </c>
      <c r="B20" s="21" t="s">
        <v>40</v>
      </c>
      <c r="C20" s="22">
        <v>3</v>
      </c>
      <c r="D20" s="23">
        <v>1</v>
      </c>
      <c r="E20" s="23">
        <v>1</v>
      </c>
      <c r="F20" s="23">
        <v>1</v>
      </c>
      <c r="G20" s="23"/>
      <c r="H20" s="23">
        <v>1</v>
      </c>
      <c r="I20" s="24">
        <v>1</v>
      </c>
      <c r="J20" s="23"/>
      <c r="K20" s="23"/>
      <c r="L20" s="23"/>
      <c r="M20" s="21"/>
      <c r="N20" s="25"/>
      <c r="O20" s="26">
        <v>-1</v>
      </c>
      <c r="P20" s="18">
        <f t="shared" si="0"/>
        <v>8</v>
      </c>
      <c r="Q20" s="28" t="s">
        <v>27</v>
      </c>
    </row>
    <row r="21" s="2" customFormat="1" ht="28.8" spans="1:17">
      <c r="A21" s="20">
        <v>18</v>
      </c>
      <c r="B21" s="21" t="s">
        <v>41</v>
      </c>
      <c r="C21" s="22">
        <v>5</v>
      </c>
      <c r="D21" s="23">
        <v>1</v>
      </c>
      <c r="E21" s="23">
        <v>1</v>
      </c>
      <c r="F21" s="23">
        <v>1</v>
      </c>
      <c r="G21" s="23"/>
      <c r="H21" s="23">
        <v>1</v>
      </c>
      <c r="I21" s="24">
        <v>1</v>
      </c>
      <c r="J21" s="23"/>
      <c r="K21" s="23"/>
      <c r="L21" s="23"/>
      <c r="M21" s="21"/>
      <c r="N21" s="25"/>
      <c r="O21" s="26">
        <v>1</v>
      </c>
      <c r="P21" s="18">
        <f t="shared" si="0"/>
        <v>10</v>
      </c>
      <c r="Q21" s="27" t="s">
        <v>29</v>
      </c>
    </row>
    <row r="22" s="2" customFormat="1" ht="28" customHeight="1" spans="1:17">
      <c r="A22" s="20">
        <v>19</v>
      </c>
      <c r="B22" s="21" t="s">
        <v>42</v>
      </c>
      <c r="C22" s="22">
        <v>3</v>
      </c>
      <c r="D22" s="23">
        <v>1</v>
      </c>
      <c r="E22" s="23">
        <v>1</v>
      </c>
      <c r="F22" s="23">
        <v>1</v>
      </c>
      <c r="G22" s="23"/>
      <c r="H22" s="23">
        <v>1</v>
      </c>
      <c r="I22" s="24">
        <v>1</v>
      </c>
      <c r="J22" s="23"/>
      <c r="K22" s="23"/>
      <c r="L22" s="23"/>
      <c r="M22" s="21"/>
      <c r="N22" s="25"/>
      <c r="O22" s="26">
        <v>-2</v>
      </c>
      <c r="P22" s="18">
        <f t="shared" si="0"/>
        <v>8</v>
      </c>
      <c r="Q22" s="28" t="s">
        <v>20</v>
      </c>
    </row>
    <row r="23" s="2" customFormat="1" ht="28" customHeight="1" spans="1:17">
      <c r="A23" s="20">
        <v>20</v>
      </c>
      <c r="B23" s="21" t="s">
        <v>43</v>
      </c>
      <c r="C23" s="22">
        <v>3</v>
      </c>
      <c r="D23" s="23">
        <v>1</v>
      </c>
      <c r="E23" s="23">
        <v>1</v>
      </c>
      <c r="F23" s="23">
        <v>1</v>
      </c>
      <c r="G23" s="23"/>
      <c r="H23" s="23">
        <v>1</v>
      </c>
      <c r="I23" s="24">
        <v>1</v>
      </c>
      <c r="J23" s="23"/>
      <c r="K23" s="23"/>
      <c r="L23" s="23"/>
      <c r="M23" s="21"/>
      <c r="N23" s="25"/>
      <c r="O23" s="26">
        <v>1</v>
      </c>
      <c r="P23" s="18">
        <f t="shared" si="0"/>
        <v>8</v>
      </c>
      <c r="Q23" s="27" t="s">
        <v>29</v>
      </c>
    </row>
    <row r="24" s="2" customFormat="1" ht="28" customHeight="1" spans="1:17">
      <c r="A24" s="20">
        <v>21</v>
      </c>
      <c r="B24" s="21" t="s">
        <v>44</v>
      </c>
      <c r="C24" s="22">
        <v>2</v>
      </c>
      <c r="D24" s="23">
        <v>1</v>
      </c>
      <c r="E24" s="23">
        <v>1</v>
      </c>
      <c r="F24" s="23">
        <v>1</v>
      </c>
      <c r="G24" s="23"/>
      <c r="H24" s="23">
        <v>1</v>
      </c>
      <c r="I24" s="24">
        <v>1</v>
      </c>
      <c r="J24" s="23"/>
      <c r="K24" s="23"/>
      <c r="L24" s="23"/>
      <c r="M24" s="21">
        <v>3</v>
      </c>
      <c r="N24" s="25"/>
      <c r="O24" s="26"/>
      <c r="P24" s="18">
        <f t="shared" si="0"/>
        <v>10</v>
      </c>
      <c r="Q24" s="27"/>
    </row>
    <row r="25" s="2" customFormat="1" ht="24" customHeight="1" spans="1:17">
      <c r="A25" s="20">
        <v>22</v>
      </c>
      <c r="B25" s="21" t="s">
        <v>45</v>
      </c>
      <c r="C25" s="22">
        <v>2</v>
      </c>
      <c r="D25" s="23">
        <v>1</v>
      </c>
      <c r="E25" s="23">
        <v>1</v>
      </c>
      <c r="F25" s="23">
        <v>1</v>
      </c>
      <c r="G25" s="23"/>
      <c r="H25" s="23">
        <v>1</v>
      </c>
      <c r="I25" s="24">
        <v>1</v>
      </c>
      <c r="J25" s="23"/>
      <c r="K25" s="23"/>
      <c r="L25" s="23"/>
      <c r="M25" s="21"/>
      <c r="N25" s="25"/>
      <c r="O25" s="26"/>
      <c r="P25" s="18">
        <f t="shared" si="0"/>
        <v>7</v>
      </c>
      <c r="Q25" s="29"/>
    </row>
    <row r="26" ht="30" customHeight="1" spans="1:17">
      <c r="A26" s="20">
        <v>23</v>
      </c>
      <c r="B26" s="21" t="s">
        <v>46</v>
      </c>
      <c r="C26" s="30"/>
      <c r="D26" s="23"/>
      <c r="E26" s="23"/>
      <c r="F26" s="23"/>
      <c r="G26" s="23"/>
      <c r="H26" s="23"/>
      <c r="I26" s="23"/>
      <c r="J26" s="23"/>
      <c r="K26" s="23">
        <v>1</v>
      </c>
      <c r="L26" s="23"/>
      <c r="M26" s="21"/>
      <c r="N26" s="31"/>
      <c r="O26" s="26"/>
      <c r="P26" s="18">
        <f t="shared" si="0"/>
        <v>1</v>
      </c>
      <c r="Q26" s="27"/>
    </row>
    <row r="27" ht="30" customHeight="1" spans="1:17">
      <c r="A27" s="20">
        <v>24</v>
      </c>
      <c r="B27" s="21" t="s">
        <v>47</v>
      </c>
      <c r="C27" s="30"/>
      <c r="D27" s="23"/>
      <c r="E27" s="23"/>
      <c r="F27" s="23"/>
      <c r="G27" s="23">
        <v>2</v>
      </c>
      <c r="H27" s="23"/>
      <c r="I27" s="23"/>
      <c r="J27" s="23"/>
      <c r="K27" s="23"/>
      <c r="L27" s="23"/>
      <c r="M27" s="21"/>
      <c r="N27" s="31"/>
      <c r="O27" s="26"/>
      <c r="P27" s="18">
        <f t="shared" si="0"/>
        <v>2</v>
      </c>
      <c r="Q27" s="29"/>
    </row>
    <row r="28" ht="30" customHeight="1" spans="1:17">
      <c r="A28" s="20">
        <v>25</v>
      </c>
      <c r="B28" s="21" t="s">
        <v>48</v>
      </c>
      <c r="C28" s="30"/>
      <c r="D28" s="23"/>
      <c r="E28" s="23"/>
      <c r="F28" s="23"/>
      <c r="G28" s="23"/>
      <c r="H28" s="23"/>
      <c r="I28" s="23"/>
      <c r="J28" s="23">
        <v>1</v>
      </c>
      <c r="K28" s="23"/>
      <c r="L28" s="23"/>
      <c r="M28" s="21"/>
      <c r="N28" s="31"/>
      <c r="O28" s="26"/>
      <c r="P28" s="18">
        <f t="shared" si="0"/>
        <v>1</v>
      </c>
      <c r="Q28" s="29"/>
    </row>
    <row r="29" ht="30" customHeight="1" spans="1:17">
      <c r="A29" s="20">
        <v>26</v>
      </c>
      <c r="B29" s="21" t="s">
        <v>13</v>
      </c>
      <c r="C29" s="30"/>
      <c r="D29" s="23"/>
      <c r="E29" s="23"/>
      <c r="F29" s="23"/>
      <c r="G29" s="23"/>
      <c r="H29" s="23"/>
      <c r="I29" s="23"/>
      <c r="J29" s="23"/>
      <c r="K29" s="23"/>
      <c r="L29" s="23">
        <v>1</v>
      </c>
      <c r="M29" s="21"/>
      <c r="N29" s="31"/>
      <c r="O29" s="26"/>
      <c r="P29" s="18">
        <f t="shared" si="0"/>
        <v>1</v>
      </c>
      <c r="Q29" s="29"/>
    </row>
    <row r="30" ht="25" customHeight="1" spans="1:17">
      <c r="A30" s="9" t="s">
        <v>49</v>
      </c>
      <c r="B30" s="32"/>
      <c r="C30" s="33">
        <f t="shared" ref="C30:P30" si="1">SUM(C4:C29)</f>
        <v>74</v>
      </c>
      <c r="D30" s="33">
        <f t="shared" si="1"/>
        <v>22</v>
      </c>
      <c r="E30" s="33">
        <f t="shared" si="1"/>
        <v>22</v>
      </c>
      <c r="F30" s="33">
        <f t="shared" si="1"/>
        <v>22</v>
      </c>
      <c r="G30" s="33">
        <f t="shared" si="1"/>
        <v>2</v>
      </c>
      <c r="H30" s="33">
        <f t="shared" si="1"/>
        <v>7</v>
      </c>
      <c r="I30" s="33">
        <f t="shared" si="1"/>
        <v>22</v>
      </c>
      <c r="J30" s="33">
        <f t="shared" si="1"/>
        <v>1</v>
      </c>
      <c r="K30" s="33">
        <f t="shared" si="1"/>
        <v>1</v>
      </c>
      <c r="L30" s="33">
        <f t="shared" si="1"/>
        <v>1</v>
      </c>
      <c r="M30" s="33">
        <f t="shared" si="1"/>
        <v>3</v>
      </c>
      <c r="N30" s="33">
        <f t="shared" si="1"/>
        <v>5</v>
      </c>
      <c r="O30" s="33">
        <f t="shared" si="1"/>
        <v>-3</v>
      </c>
      <c r="P30" s="18">
        <f t="shared" si="0"/>
        <v>182</v>
      </c>
      <c r="Q30" s="34"/>
    </row>
    <row r="31" ht="117" customHeight="1" spans="1:17">
      <c r="A31" s="35" t="s">
        <v>50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</row>
  </sheetData>
  <sortState ref="A2:Q24">
    <sortCondition ref="A2"/>
  </sortState>
  <mergeCells count="3">
    <mergeCell ref="A2:Q2"/>
    <mergeCell ref="A30:B30"/>
    <mergeCell ref="A31:Q31"/>
  </mergeCells>
  <conditionalFormatting sqref="B4:B25">
    <cfRule type="duplicateValues" dxfId="0" priority="1"/>
  </conditionalFormatting>
  <pageMargins left="0.314583333333333" right="0.354166666666667" top="0.511805555555556" bottom="0.590277777777778" header="0.5" footer="0.5"/>
  <pageSetup paperSize="9" scale="8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llt</cp:lastModifiedBy>
  <dcterms:created xsi:type="dcterms:W3CDTF">2023-07-31T03:05:00Z</dcterms:created>
  <dcterms:modified xsi:type="dcterms:W3CDTF">2026-03-16T02:08:41Z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30C19FCD79794F06BE68546495D87332_13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